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<sst xmlns="http://schemas.openxmlformats.org/spreadsheetml/2006/main" count="210" uniqueCount="145">
  <si>
    <t>WIM.271.13.2019</t>
  </si>
  <si>
    <t>Załącznik nr 1A</t>
  </si>
  <si>
    <r>
      <t>KOSZTORYS OFERTOWY
</t>
    </r>
    <r>
      <rPr>
        <b val="true"/>
        <sz val="7"/>
        <color rgb="FF000000"/>
        <rFont val="Verdana"/>
        <family val="2"/>
        <charset val="238"/>
      </rPr>
      <t>Modernizacja nawierzchni ul. Łącznej oraz ul. Rzeźnianej o dł. ok. 350 m wraz  z budową oświetlenia drogowego w ciągu
 ul. Łącznej oraz Rzeźnianej w Boguszowie-Gorcach w ramach zadania inwestycyjnego 
pn. „Modernizacja ulic Rzeźnianej  i Łącznej”
</t>
    </r>
    <r>
      <rPr>
        <b val="true"/>
        <sz val="12"/>
        <color rgb="FF000000"/>
        <rFont val="Arial"/>
        <family val="2"/>
        <charset val="238"/>
      </rPr>
      <t>BRANŻA KONSTRUKCYJNA</t>
    </r>
  </si>
  <si>
    <t>Lp.</t>
  </si>
  <si>
    <t>Podstawa</t>
  </si>
  <si>
    <t>Opis i wyliczenia</t>
  </si>
  <si>
    <t>j.m.</t>
  </si>
  <si>
    <t>Ilość</t>
  </si>
  <si>
    <t>Cena</t>
  </si>
  <si>
    <t>Wartość</t>
  </si>
  <si>
    <t>1.</t>
  </si>
  <si>
    <t>2.</t>
  </si>
  <si>
    <t>3.</t>
  </si>
  <si>
    <t>4.</t>
  </si>
  <si>
    <t>5.</t>
  </si>
  <si>
    <t>6.</t>
  </si>
  <si>
    <t>7.</t>
  </si>
  <si>
    <t>I.</t>
  </si>
  <si>
    <t>ST 00.00</t>
  </si>
  <si>
    <t>Roboty przygotowawcze</t>
  </si>
  <si>
    <t>1
d.1</t>
  </si>
  <si>
    <t>ST 01.01</t>
  </si>
  <si>
    <t>Roboty pomiarowe przy liniowych robotach ziemnych – trasa drogi w terenie pagórkowatym lub podgórskim</t>
  </si>
  <si>
    <t>km</t>
  </si>
  <si>
    <t>2.
d.1</t>
  </si>
  <si>
    <t>ST 09.00</t>
  </si>
  <si>
    <t>Oznakowanie budowy i ruchu drogowego na czas robót – montaż i rozbiórka</t>
  </si>
  <si>
    <t>kpl.</t>
  </si>
  <si>
    <t>3.
d.1</t>
  </si>
  <si>
    <t>Wykonanie oznakowania docelowego po zakończeniu robót – montaż znaków, wykonanie pasów</t>
  </si>
  <si>
    <t>II.</t>
  </si>
  <si>
    <t>Rozbiórki</t>
  </si>
  <si>
    <t>4.
d.2</t>
  </si>
  <si>
    <t>ST 01.01.02</t>
  </si>
  <si>
    <t>Roboty remontowe – frezowanie nawierzchni bitumicznej o gr. 4 cm z wywozem materiału z rozbiórki z utylizacją materiałów z rozbiórki - droga + zjazdy</t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</si>
  <si>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</si>
  <si>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>5.
d.2</t>
  </si>
  <si>
    <t>Mechaniczne rozebranie nawierzchni z mieszanek mineralno-bitumicznych o grubości 15 cm + rozebranie nawierzchni przy chodnikach z utylizacją materiałów z rozbiórki</t>
  </si>
  <si>
    <t>6.
d.2</t>
  </si>
  <si>
    <t>Rozebranie nawierzchni z tłucznia kamiennego o grubości 20 cm z utylizacją materiałów z rozbiórki</t>
  </si>
  <si>
    <t>7.
d.2</t>
  </si>
  <si>
    <t>Rozebranie krawężników betonowych 15 x 30 cm na podsypce cementowo-piaskowej wraz z fundamentem z utylizacją materiałów z rozbiórki</t>
  </si>
  <si>
    <t>m</t>
  </si>
  <si>
    <t>8.
d.2</t>
  </si>
  <si>
    <t>ST 02.00</t>
  </si>
  <si>
    <t>Mechaniczne profilowanie i zagęszczenie podłoża pod warstwy konstrukcyjne nawierzchni w gruncie kat I-IV z utylizacją materiałów z rozbiórki</t>
  </si>
  <si>
    <t>III.</t>
  </si>
  <si>
    <t>Roboty nawierzchniowe</t>
  </si>
  <si>
    <t>9.
d.3</t>
  </si>
  <si>
    <t>ST 04.00</t>
  </si>
  <si>
    <t>Podbudowa betonowa bez dylatacji – grubość warstwy po zagęszczeniu 20 cm wraz z pielęgnacją piaskiem i polewaniem wodą</t>
  </si>
  <si>
    <t>10.
d.3</t>
  </si>
  <si>
    <t>ST 03.00</t>
  </si>
  <si>
    <t>Podbudowa z kruszywa łamanego – warstwa dolna o grubości po zagęszczeniu 20 cm</t>
  </si>
  <si>
    <r>
      <t>m</t>
    </r>
    <r>
      <rPr>
        <vertAlign val="superscript"/>
        <sz val="10"/>
        <rFont val="Arial"/>
        <family val="2"/>
        <charset val="238"/>
      </rPr>
      <t>2</t>
    </r>
  </si>
  <si>
    <t>11.
d.3</t>
  </si>
  <si>
    <t>ST 06.00</t>
  </si>
  <si>
    <t>Krawężniki betonowe wystające o wymiarach 15 x 30 cm na fundamencie betonowym z oporem</t>
  </si>
  <si>
    <t>12.
d.3</t>
  </si>
  <si>
    <t>ST 07.01</t>
  </si>
  <si>
    <t>Podbudowa z mieszanki mineralno-bitumicznej – grubość warstwy po zagęszczeniu 7 cm + oczyszczenie nawierzchni i skropienie upłynnionym asfaltem</t>
  </si>
  <si>
    <t>13.
d.3</t>
  </si>
  <si>
    <t>Nawierzchnia z mieszanek mineralno-bitumicznych grysowych – warstwa wiążąca asfaltowa – grubość po zagęszczeniu 5 cm + oczyszczenie nawierzchni i skropienie upłynnionym asfaltem</t>
  </si>
  <si>
    <t>14.
d.3</t>
  </si>
  <si>
    <t>ST 07.02</t>
  </si>
  <si>
    <t>Nawierzchnia z mieszanek mineralno-bitumicznych grysowych – warstwa ścieralna asfaltowa – grubość po zagęszczeniu 4 cm + oczyszczenie nawierzchni i skropienie upłynnionym asfaltem</t>
  </si>
  <si>
    <t>15.
d.3</t>
  </si>
  <si>
    <t>ST 13.00</t>
  </si>
  <si>
    <t>Układanie nawierzchni chodników i placów z betonowej kostki brukowej gr. 6 cm – ponad 50 elementów/m2 na podsypce cementowo-piaskowej gr. 4 cm</t>
  </si>
  <si>
    <t>16.
d.3</t>
  </si>
  <si>
    <t>ST 05.03</t>
  </si>
  <si>
    <t>Humusowanie skarp z obsianiem przy grubości warstwy humusu 10 cm</t>
  </si>
  <si>
    <t>17.
d.3</t>
  </si>
  <si>
    <t>ST 10.00</t>
  </si>
  <si>
    <t>Profilowanie i uzupełnianie poboczy</t>
  </si>
  <si>
    <t>IV.</t>
  </si>
  <si>
    <t>Odwodnienie</t>
  </si>
  <si>
    <t>18
d.4</t>
  </si>
  <si>
    <t>ST 02/S</t>
  </si>
  <si>
    <t>Studzienki ściekowe z gotowych elementów betonowe o śr. 500 mm z osadnikiem i separatorem wraz z robotami ziemnymi i późniejszym zasypaniem i zagęszczeniem</t>
  </si>
  <si>
    <t>szt.</t>
  </si>
  <si>
    <t>19.
d.4</t>
  </si>
  <si>
    <t>Kanały z rur PVC łączonych na wcisk o śr. Zewn. 160 mm wraz z podsypką 25 cm, zasypką piaskową 15 cm i zagęszczeniem oraz zasypaniem</t>
  </si>
  <si>
    <t>20.
d.4</t>
  </si>
  <si>
    <t>ST 01/S</t>
  </si>
  <si>
    <t>Odwodnienie liniowe głębokie z korytkiem z polimerbetonu i kratką żeliwną</t>
  </si>
  <si>
    <t>21.
d.4</t>
  </si>
  <si>
    <t>Studnie rewizyjne  z kręgów betonowych o śr. 1000 mm w gotowym wykopie o głębok. 3 m</t>
  </si>
  <si>
    <t>stud.</t>
  </si>
  <si>
    <t>22.
d.4</t>
  </si>
  <si>
    <t>ST 04/S</t>
  </si>
  <si>
    <t>Studnie chłonne z kregów o śr. 1,0 m i głębokości 2,5 m</t>
  </si>
  <si>
    <t>23.
d.4</t>
  </si>
  <si>
    <t>ST 03/S</t>
  </si>
  <si>
    <t>Regulacja pionowa studni oraz studzienek wodociągowych i gazowych</t>
  </si>
  <si>
    <t>24.
d.4</t>
  </si>
  <si>
    <t>Regulacja studni kanalizacji sanitarnych z montażem pierścieni  odciążających + wyczyszczenie regulowanych studzienek</t>
  </si>
  <si>
    <t>RAZEM netto</t>
  </si>
  <si>
    <r>
      <t>KOSZTORYS OFERTOWY – </t>
    </r>
    <r>
      <rPr>
        <b val="true"/>
        <sz val="7"/>
        <color rgb="FF000000"/>
        <rFont val="Verdana"/>
        <family val="2"/>
        <charset val="238"/>
      </rPr>
      <t>Modernizacja nawierzchni ul. Łącznej oraz ul. Rzeźnianej o dł. ok. 350 m wraz   z budową oświetlenia drogowego w ciągu ul. Łącznej oraz Rzeźnianej w Boguszowie-Gorcach w ramach zadania inwestycyjnego pn. „Modernizacja ulic Rzeźnianej                i Łącznej”</t>
    </r>
    <r>
      <rPr>
        <b val="true"/>
        <sz val="12"/>
        <rFont val="Arial"/>
        <family val="2"/>
        <charset val="238"/>
      </rPr>
      <t> 
</t>
    </r>
    <r>
      <rPr>
        <b val="true"/>
        <sz val="12"/>
        <color rgb="FF000000"/>
        <rFont val="Arial"/>
        <family val="2"/>
        <charset val="238"/>
      </rPr>
      <t>BRANŻA ELEKTRYCZNA</t>
    </r>
  </si>
  <si>
    <t>Oświetlenie zewnętrzne</t>
  </si>
  <si>
    <r>
      <t>KNNR 5
</t>
    </r>
    <r>
      <rPr>
        <sz val="10"/>
        <rFont val="Arial"/>
        <family val="2"/>
        <charset val="238"/>
      </rPr>
      <t>0906-03</t>
    </r>
  </si>
  <si>
    <r>
      <t>Montaż ogranicznika przepięć w liniach napowietrznych nn z przewodów izolo</t>
    </r>
    <r>
      <rPr>
        <sz val="10"/>
        <rFont val="Arial"/>
        <family val="2"/>
        <charset val="238"/>
      </rPr>
      <t>wanych</t>
    </r>
  </si>
  <si>
    <r>
      <t>KNNR 5
</t>
    </r>
    <r>
      <rPr>
        <sz val="10"/>
        <rFont val="Arial"/>
        <family val="2"/>
        <charset val="238"/>
      </rPr>
      <t>0717-06</t>
    </r>
  </si>
  <si>
    <r>
      <t>Układanie kabli o masie do 3.0 kg/m przez wciąganie do rur osłonowych mo</t>
    </r>
    <r>
      <rPr>
        <sz val="10"/>
        <rFont val="Arial"/>
        <family val="2"/>
        <charset val="238"/>
      </rPr>
      <t>cowanych na słupach betonowych</t>
    </r>
  </si>
  <si>
    <r>
      <t>KNNR 5
</t>
    </r>
    <r>
      <rPr>
        <sz val="10"/>
        <rFont val="Arial"/>
        <family val="2"/>
        <charset val="238"/>
      </rPr>
      <t>0701-05</t>
    </r>
  </si>
  <si>
    <t>Kopanie rowów dla kabli w sposób mechaniczny w gruncie kat. III-IV</t>
  </si>
  <si>
    <t>m3</t>
  </si>
  <si>
    <r>
      <t>KNNR 5
</t>
    </r>
    <r>
      <rPr>
        <sz val="10"/>
        <rFont val="Arial"/>
        <family val="2"/>
        <charset val="238"/>
      </rPr>
      <t>0706-02</t>
    </r>
  </si>
  <si>
    <t>Nasypanie warstwy piasku na dnie rowu kablowego o szerokości do 0.4 m </t>
  </si>
  <si>
    <r>
      <t>KNNR 5
</t>
    </r>
    <r>
      <rPr>
        <sz val="10"/>
        <rFont val="Arial"/>
        <family val="2"/>
        <charset val="238"/>
      </rPr>
      <t>0707-04</t>
    </r>
  </si>
  <si>
    <r>
      <t>Układanie kabli o masie do 3.0 kg/m w rowach kablowych ręcznie – YAKXs </t>
    </r>
    <r>
      <rPr>
        <sz val="10"/>
        <rFont val="Arial"/>
        <family val="2"/>
        <charset val="238"/>
      </rPr>
      <t>4x35mm2</t>
    </r>
  </si>
  <si>
    <r>
      <t>KNR-W 5-08
</t>
    </r>
    <r>
      <rPr>
        <sz val="10"/>
        <rFont val="Arial"/>
        <family val="2"/>
        <charset val="238"/>
      </rPr>
      <t>0608-07</t>
    </r>
  </si>
  <si>
    <t>Układanie bednarki w rowach kablowych – bednarka FeZn 25x4mm</t>
  </si>
  <si>
    <r>
      <t>KNNR 5
</t>
    </r>
    <r>
      <rPr>
        <sz val="10"/>
        <rFont val="Arial"/>
        <family val="2"/>
        <charset val="238"/>
      </rPr>
      <t>0705-01</t>
    </r>
  </si>
  <si>
    <t>Ułożenie rur osłonowych SRS o śr.do 140 mm</t>
  </si>
  <si>
    <t>Ułożenie rur osłonowych DVR o śr.do 140 mm</t>
  </si>
  <si>
    <r>
      <t>KNNR 5
</t>
    </r>
    <r>
      <rPr>
        <sz val="10"/>
        <rFont val="Arial"/>
        <family val="2"/>
        <charset val="238"/>
      </rPr>
      <t>0702-03</t>
    </r>
  </si>
  <si>
    <t>Zasypywanie rowów dla kabli wykonanych ręcznie w gruncie kat. IV</t>
  </si>
  <si>
    <r>
      <t>KNNR 5
</t>
    </r>
    <r>
      <rPr>
        <sz val="10"/>
        <rFont val="Arial"/>
        <family val="2"/>
        <charset val="238"/>
      </rPr>
      <t>0726-10</t>
    </r>
  </si>
  <si>
    <t>Zarobienie na sucho końca kabla 4-żyłowego o przekroju żył do 50 mm2 na napięcie do 1 kV o izolacji i powłoce z tworzyw sztucznych</t>
  </si>
  <si>
    <r>
      <t>KNNR 5
</t>
    </r>
    <r>
      <rPr>
        <sz val="10"/>
        <rFont val="Arial"/>
        <family val="2"/>
        <charset val="238"/>
      </rPr>
      <t>1001-01</t>
    </r>
  </si>
  <si>
    <t>Montaż i stawianie słupów oświetleniowych o masie do 100 kg - slup o wysokości 8m wraz z wysięgnikiem</t>
  </si>
  <si>
    <r>
      <t>KNNR 5
</t>
    </r>
    <r>
      <rPr>
        <sz val="10"/>
        <rFont val="Arial"/>
        <family val="2"/>
        <charset val="238"/>
      </rPr>
      <t>1004-02</t>
    </r>
  </si>
  <si>
    <r>
      <t>Montaż opraw oświetlenia zewnętrznego na wysięgniku typu 24LED / 700mA /</t>
    </r>
    <r>
      <rPr>
        <sz val="10"/>
        <rFont val="Arial"/>
        <family val="2"/>
        <charset val="238"/>
      </rPr>
      <t>55W</t>
    </r>
  </si>
  <si>
    <r>
      <t>KNNR 5
</t>
    </r>
    <r>
      <rPr>
        <sz val="10"/>
        <rFont val="Arial"/>
        <family val="2"/>
        <charset val="238"/>
      </rPr>
      <t>0403-01</t>
    </r>
  </si>
  <si>
    <r>
      <t>Montaż urządzenia rozdzielcze o masie do 20 kg na fundamencie prefabrykowanym. Wolnostojące szafka oświetlenia ulicznego SO z wyposażeniem wg </t>
    </r>
    <r>
      <rPr>
        <sz val="10"/>
        <rFont val="Arial"/>
        <family val="2"/>
        <charset val="238"/>
      </rPr>
      <t>projektu</t>
    </r>
  </si>
  <si>
    <t>kalk. własna</t>
  </si>
  <si>
    <t>Montaż sterownika w oprawie oświetlenia ulicznego</t>
  </si>
  <si>
    <r>
      <t>KNNR 5
</t>
    </r>
    <r>
      <rPr>
        <sz val="10"/>
        <rFont val="Arial"/>
        <family val="2"/>
        <charset val="238"/>
      </rPr>
      <t>1003-01</t>
    </r>
  </si>
  <si>
    <t>Montaż przewodów do opraw oświetleniowych - wciąganie w słupy i rury osłonowe przy wysokości latarń do 10 m</t>
  </si>
  <si>
    <t>kpl. Przew.</t>
  </si>
  <si>
    <r>
      <t>KNNR 5
</t>
    </r>
    <r>
      <rPr>
        <sz val="10"/>
        <rFont val="Arial"/>
        <family val="2"/>
        <charset val="238"/>
      </rPr>
      <t>1302-03</t>
    </r>
  </si>
  <si>
    <t>Badanie linii kablowej N.N.- kabel 5-żyłowy</t>
  </si>
  <si>
    <t>odc.</t>
  </si>
  <si>
    <r>
      <t>KNNR 5
</t>
    </r>
    <r>
      <rPr>
        <sz val="10"/>
        <rFont val="Arial"/>
        <family val="2"/>
        <charset val="238"/>
      </rPr>
      <t>1305-01</t>
    </r>
  </si>
  <si>
    <t>Sprawdzenie samoczynnego wyłączania zasilania (pierwsza próba)</t>
  </si>
  <si>
    <t>prób.</t>
  </si>
  <si>
    <r>
      <t>KNNR 5
</t>
    </r>
    <r>
      <rPr>
        <sz val="10"/>
        <rFont val="Arial"/>
        <family val="2"/>
        <charset val="238"/>
      </rPr>
      <t>1305-02</t>
    </r>
  </si>
  <si>
    <t>Sprawdzenie samoczynnego wyłączania zasilania (następna próba)</t>
  </si>
  <si>
    <t>Pomiary natężenia oświetlenia</t>
  </si>
  <si>
    <t>pomiar</t>
  </si>
  <si>
    <t>tyczenie geodezyjne i pomiar powykonawczy</t>
  </si>
  <si>
    <t>zajęcie pasa + umieszczenie urządzeń</t>
  </si>
  <si>
    <t>OGÓŁEM netto</t>
  </si>
  <si>
    <t>podpis Wykonawcy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</si>
</sst>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"/>
  </numFmts>
  <fonts count="18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i val="true"/>
      <sz val="10"/>
      <name val="Arial"/>
      <family val="2"/>
      <charset val="238"/>
    </font>
    <font>
      <b val="true"/>
      <sz val="12"/>
      <name val="Arial"/>
      <family val="2"/>
      <charset val="238"/>
    </font>
    <font>
      <b val="true"/>
      <sz val="7"/>
      <color rgb="FF000000"/>
      <name val="Verdana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4"/>
      <name val="Arial"/>
      <family val="2"/>
      <charset val="238"/>
    </font>
    <font>
      <sz val="8"/>
      <name val="Arial"/>
      <family val="2"/>
      <charset val="238"/>
    </font>
    <font>
      <b val="true"/>
      <sz val="11"/>
      <name val="Arial"/>
      <family val="2"/>
      <charset val="238"/>
    </font>
    <font>
      <sz val="11"/>
      <name val="Arial"/>
      <family val="2"/>
      <charset val="238"/>
    </font>
    <font>
      <vertAlign val="superscript"/>
      <sz val="12"/>
      <name val="Times New Roman"/>
      <family val="1"/>
      <charset val="238"/>
    </font>
    <font>
      <vertAlign val="superscript"/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I35" activeCellId="0" sqref="I35"/>
    </sheetView>
  </sheetViews>
  <sheetFormatPr defaultRowHeight="21.95"/>
  <cols>
    <col collapsed="false" hidden="false" max="1" min="1" style="1" width="7.64795918367347"/>
    <col collapsed="false" hidden="false" max="2" min="2" style="1" width="17.3979591836735"/>
    <col collapsed="false" hidden="false" max="3" min="3" style="1" width="40.8112244897959"/>
    <col collapsed="false" hidden="false" max="4" min="4" style="1" width="7.14795918367347"/>
    <col collapsed="false" hidden="false" max="6" min="5" style="1" width="10.1887755102041"/>
    <col collapsed="false" hidden="false" max="7" min="7" style="1" width="13.1020408163265"/>
    <col collapsed="false" hidden="false" max="1025" min="8" style="1" width="11.5204081632653"/>
  </cols>
  <sheetData>
    <row r="1" customFormat="false" ht="21.95" hidden="false" customHeight="false" outlineLevel="0" collapsed="false">
      <c r="A1" s="2"/>
      <c r="B1" s="2" t="s">
        <v>0</v>
      </c>
      <c r="C1" s="3"/>
      <c r="D1" s="4"/>
      <c r="E1" s="4"/>
      <c r="F1" s="5" t="s">
        <v>1</v>
      </c>
      <c r="G1" s="5"/>
      <c r="H1" s="2"/>
      <c r="I1" s="3"/>
      <c r="J1" s="0"/>
      <c r="K1" s="6"/>
      <c r="L1" s="6"/>
      <c r="M1" s="0"/>
      <c r="N1" s="0"/>
      <c r="O1" s="0"/>
      <c r="P1" s="0"/>
      <c r="Q1" s="0"/>
      <c r="R1" s="0"/>
    </row>
    <row r="2" customFormat="false" ht="64.25" hidden="false" customHeight="true" outlineLevel="0" collapsed="false">
      <c r="A2" s="7" t="s">
        <v>2</v>
      </c>
      <c r="B2" s="7"/>
      <c r="C2" s="7"/>
      <c r="D2" s="7"/>
      <c r="E2" s="7"/>
      <c r="F2" s="7"/>
      <c r="G2" s="7"/>
      <c r="H2" s="8"/>
      <c r="I2" s="8"/>
      <c r="J2" s="8"/>
      <c r="K2" s="8"/>
      <c r="L2" s="9"/>
      <c r="M2" s="0"/>
      <c r="N2" s="0"/>
      <c r="O2" s="0"/>
      <c r="P2" s="0"/>
      <c r="Q2" s="0"/>
      <c r="R2" s="0"/>
    </row>
    <row r="3" customFormat="false" ht="34.5" hidden="false" customHeight="false" outlineLevel="0" collapsed="false">
      <c r="A3" s="10" t="s">
        <v>3</v>
      </c>
      <c r="B3" s="10" t="s">
        <v>4</v>
      </c>
      <c r="C3" s="10" t="s">
        <v>5</v>
      </c>
      <c r="D3" s="10" t="s">
        <v>6</v>
      </c>
      <c r="E3" s="11" t="s">
        <v>7</v>
      </c>
      <c r="F3" s="11" t="s">
        <v>8</v>
      </c>
      <c r="G3" s="11" t="s">
        <v>9</v>
      </c>
    </row>
    <row r="4" customFormat="false" ht="21.95" hidden="false" customHeight="false" outlineLevel="0" collapsed="false">
      <c r="A4" s="12" t="s">
        <v>10</v>
      </c>
      <c r="B4" s="12" t="s">
        <v>11</v>
      </c>
      <c r="C4" s="12" t="s">
        <v>12</v>
      </c>
      <c r="D4" s="12" t="s">
        <v>13</v>
      </c>
      <c r="E4" s="13" t="s">
        <v>14</v>
      </c>
      <c r="F4" s="13" t="s">
        <v>15</v>
      </c>
      <c r="G4" s="13" t="s">
        <v>16</v>
      </c>
    </row>
    <row r="5" customFormat="false" ht="24.05" hidden="false" customHeight="true" outlineLevel="0" collapsed="false">
      <c r="A5" s="10" t="s">
        <v>17</v>
      </c>
      <c r="B5" s="14" t="s">
        <v>18</v>
      </c>
      <c r="C5" s="15" t="s">
        <v>19</v>
      </c>
      <c r="D5" s="15"/>
      <c r="E5" s="15"/>
      <c r="F5" s="15"/>
      <c r="G5" s="15"/>
    </row>
    <row r="6" customFormat="false" ht="49.75" hidden="false" customHeight="false" outlineLevel="0" collapsed="false">
      <c r="A6" s="12" t="s">
        <v>20</v>
      </c>
      <c r="B6" s="16" t="s">
        <v>21</v>
      </c>
      <c r="C6" s="16" t="s">
        <v>22</v>
      </c>
      <c r="D6" s="12" t="s">
        <v>23</v>
      </c>
      <c r="E6" s="17" t="n">
        <v>0.4</v>
      </c>
      <c r="F6" s="16"/>
      <c r="G6" s="16" t="n">
        <f aca="false">E6*F6</f>
        <v>0</v>
      </c>
    </row>
    <row r="7" customFormat="false" ht="36.9" hidden="false" customHeight="false" outlineLevel="0" collapsed="false">
      <c r="A7" s="12" t="s">
        <v>24</v>
      </c>
      <c r="B7" s="16" t="s">
        <v>25</v>
      </c>
      <c r="C7" s="16" t="s">
        <v>26</v>
      </c>
      <c r="D7" s="12" t="s">
        <v>27</v>
      </c>
      <c r="E7" s="17" t="n">
        <v>1</v>
      </c>
      <c r="F7" s="16"/>
      <c r="G7" s="16" t="n">
        <f aca="false">E7*F7</f>
        <v>0</v>
      </c>
    </row>
    <row r="8" customFormat="false" ht="49.75" hidden="false" customHeight="false" outlineLevel="0" collapsed="false">
      <c r="A8" s="12" t="s">
        <v>28</v>
      </c>
      <c r="B8" s="16" t="s">
        <v>25</v>
      </c>
      <c r="C8" s="16" t="s">
        <v>29</v>
      </c>
      <c r="D8" s="12" t="s">
        <v>27</v>
      </c>
      <c r="E8" s="17" t="n">
        <v>1</v>
      </c>
      <c r="F8" s="16"/>
      <c r="G8" s="16" t="n">
        <f aca="false">E8*F8</f>
        <v>0</v>
      </c>
    </row>
    <row r="9" customFormat="false" ht="23.1" hidden="false" customHeight="true" outlineLevel="0" collapsed="false">
      <c r="A9" s="10" t="s">
        <v>30</v>
      </c>
      <c r="B9" s="14" t="s">
        <v>18</v>
      </c>
      <c r="C9" s="15" t="s">
        <v>31</v>
      </c>
      <c r="D9" s="15"/>
      <c r="E9" s="15"/>
      <c r="F9" s="15"/>
      <c r="G9" s="15"/>
    </row>
    <row r="10" customFormat="false" ht="65.05" hidden="false" customHeight="true" outlineLevel="0" collapsed="false">
      <c r="A10" s="12" t="s">
        <v>32</v>
      </c>
      <c r="B10" s="16" t="s">
        <v>33</v>
      </c>
      <c r="C10" s="16" t="s">
        <v>34</v>
      </c>
      <c r="D10" s="12" t="s">
        <v>35</v>
      </c>
      <c r="E10" s="17" t="n">
        <v>2541</v>
      </c>
      <c r="F10" s="16"/>
      <c r="G10" s="16" t="n">
        <f aca="false">E10*F10</f>
        <v>0</v>
      </c>
    </row>
    <row r="11" customFormat="false" ht="85.9" hidden="false" customHeight="true" outlineLevel="0" collapsed="false">
      <c r="A11" s="12" t="s">
        <v>36</v>
      </c>
      <c r="B11" s="16" t="s">
        <v>33</v>
      </c>
      <c r="C11" s="16" t="s">
        <v>37</v>
      </c>
      <c r="D11" s="12" t="s">
        <v>35</v>
      </c>
      <c r="E11" s="17" t="n">
        <v>1172</v>
      </c>
      <c r="F11" s="16"/>
      <c r="G11" s="16" t="n">
        <f aca="false">E11*F11</f>
        <v>0</v>
      </c>
    </row>
    <row r="12" customFormat="false" ht="52.2" hidden="false" customHeight="true" outlineLevel="0" collapsed="false">
      <c r="A12" s="12" t="s">
        <v>38</v>
      </c>
      <c r="B12" s="16" t="s">
        <v>33</v>
      </c>
      <c r="C12" s="16" t="s">
        <v>39</v>
      </c>
      <c r="D12" s="12" t="s">
        <v>35</v>
      </c>
      <c r="E12" s="17" t="n">
        <v>1172</v>
      </c>
      <c r="F12" s="16"/>
      <c r="G12" s="16" t="n">
        <f aca="false">E12*F12</f>
        <v>0</v>
      </c>
    </row>
    <row r="13" customFormat="false" ht="72.25" hidden="false" customHeight="true" outlineLevel="0" collapsed="false">
      <c r="A13" s="12" t="s">
        <v>40</v>
      </c>
      <c r="B13" s="16" t="s">
        <v>33</v>
      </c>
      <c r="C13" s="16" t="s">
        <v>41</v>
      </c>
      <c r="D13" s="12" t="s">
        <v>42</v>
      </c>
      <c r="E13" s="17" t="n">
        <v>820</v>
      </c>
      <c r="F13" s="16"/>
      <c r="G13" s="16" t="n">
        <f aca="false">E13*F13</f>
        <v>0</v>
      </c>
    </row>
    <row r="14" customFormat="false" ht="64.25" hidden="false" customHeight="true" outlineLevel="0" collapsed="false">
      <c r="A14" s="12" t="s">
        <v>43</v>
      </c>
      <c r="B14" s="16" t="s">
        <v>44</v>
      </c>
      <c r="C14" s="16" t="s">
        <v>45</v>
      </c>
      <c r="D14" s="12" t="s">
        <v>35</v>
      </c>
      <c r="E14" s="17" t="n">
        <v>1172</v>
      </c>
      <c r="F14" s="16"/>
      <c r="G14" s="16" t="n">
        <f aca="false">E14*F14</f>
        <v>0</v>
      </c>
    </row>
    <row r="15" customFormat="false" ht="23.1" hidden="false" customHeight="true" outlineLevel="0" collapsed="false">
      <c r="A15" s="10" t="s">
        <v>46</v>
      </c>
      <c r="B15" s="14" t="s">
        <v>18</v>
      </c>
      <c r="C15" s="15" t="s">
        <v>47</v>
      </c>
      <c r="D15" s="15"/>
      <c r="E15" s="15"/>
      <c r="F15" s="15"/>
      <c r="G15" s="15"/>
    </row>
    <row r="16" customFormat="false" ht="65.05" hidden="false" customHeight="true" outlineLevel="0" collapsed="false">
      <c r="A16" s="12" t="s">
        <v>48</v>
      </c>
      <c r="B16" s="16" t="s">
        <v>49</v>
      </c>
      <c r="C16" s="16" t="s">
        <v>50</v>
      </c>
      <c r="D16" s="12" t="s">
        <v>35</v>
      </c>
      <c r="E16" s="17" t="n">
        <v>1172</v>
      </c>
      <c r="F16" s="16"/>
      <c r="G16" s="16" t="n">
        <f aca="false">E16*F16</f>
        <v>0</v>
      </c>
    </row>
    <row r="17" customFormat="false" ht="24" hidden="false" customHeight="false" outlineLevel="0" collapsed="false">
      <c r="A17" s="12" t="s">
        <v>51</v>
      </c>
      <c r="B17" s="16" t="s">
        <v>52</v>
      </c>
      <c r="C17" s="16" t="s">
        <v>53</v>
      </c>
      <c r="D17" s="12" t="s">
        <v>54</v>
      </c>
      <c r="E17" s="17" t="n">
        <v>1172</v>
      </c>
      <c r="F17" s="16"/>
      <c r="G17" s="16" t="n">
        <f aca="false">E17*F17</f>
        <v>0</v>
      </c>
    </row>
    <row r="18" customFormat="false" ht="58.6" hidden="false" customHeight="true" outlineLevel="0" collapsed="false">
      <c r="A18" s="12" t="s">
        <v>55</v>
      </c>
      <c r="B18" s="16" t="s">
        <v>56</v>
      </c>
      <c r="C18" s="16" t="s">
        <v>57</v>
      </c>
      <c r="D18" s="12" t="s">
        <v>35</v>
      </c>
      <c r="E18" s="17" t="n">
        <v>820</v>
      </c>
      <c r="F18" s="16"/>
      <c r="G18" s="16" t="n">
        <f aca="false">E18*F18</f>
        <v>0</v>
      </c>
    </row>
    <row r="19" customFormat="false" ht="64.25" hidden="false" customHeight="true" outlineLevel="0" collapsed="false">
      <c r="A19" s="12" t="s">
        <v>58</v>
      </c>
      <c r="B19" s="16" t="s">
        <v>59</v>
      </c>
      <c r="C19" s="16" t="s">
        <v>60</v>
      </c>
      <c r="D19" s="12" t="s">
        <v>35</v>
      </c>
      <c r="E19" s="17" t="n">
        <v>1172</v>
      </c>
      <c r="F19" s="16"/>
      <c r="G19" s="16" t="n">
        <f aca="false">E19*F19</f>
        <v>0</v>
      </c>
    </row>
    <row r="20" customFormat="false" ht="69.85" hidden="false" customHeight="true" outlineLevel="0" collapsed="false">
      <c r="A20" s="12" t="s">
        <v>61</v>
      </c>
      <c r="B20" s="16" t="s">
        <v>59</v>
      </c>
      <c r="C20" s="16" t="s">
        <v>62</v>
      </c>
      <c r="D20" s="12" t="s">
        <v>35</v>
      </c>
      <c r="E20" s="17" t="n">
        <v>1172</v>
      </c>
      <c r="F20" s="16"/>
      <c r="G20" s="16" t="n">
        <f aca="false">E20*F20</f>
        <v>0</v>
      </c>
    </row>
    <row r="21" customFormat="false" ht="73.05" hidden="false" customHeight="true" outlineLevel="0" collapsed="false">
      <c r="A21" s="12" t="s">
        <v>63</v>
      </c>
      <c r="B21" s="16" t="s">
        <v>64</v>
      </c>
      <c r="C21" s="16" t="s">
        <v>65</v>
      </c>
      <c r="D21" s="12" t="s">
        <v>35</v>
      </c>
      <c r="E21" s="17" t="n">
        <v>2541</v>
      </c>
      <c r="F21" s="16"/>
      <c r="G21" s="16" t="n">
        <f aca="false">E21*F21</f>
        <v>0</v>
      </c>
    </row>
    <row r="22" customFormat="false" ht="55.4" hidden="false" customHeight="true" outlineLevel="0" collapsed="false">
      <c r="A22" s="12" t="s">
        <v>66</v>
      </c>
      <c r="B22" s="16" t="s">
        <v>67</v>
      </c>
      <c r="C22" s="16" t="s">
        <v>68</v>
      </c>
      <c r="D22" s="12" t="s">
        <v>35</v>
      </c>
      <c r="E22" s="17" t="n">
        <v>50</v>
      </c>
      <c r="F22" s="16"/>
      <c r="G22" s="16" t="n">
        <f aca="false">E22*F22</f>
        <v>0</v>
      </c>
    </row>
    <row r="23" customFormat="false" ht="29.85" hidden="false" customHeight="false" outlineLevel="0" collapsed="false">
      <c r="A23" s="12" t="s">
        <v>69</v>
      </c>
      <c r="B23" s="16" t="s">
        <v>70</v>
      </c>
      <c r="C23" s="16" t="s">
        <v>71</v>
      </c>
      <c r="D23" s="12" t="s">
        <v>35</v>
      </c>
      <c r="E23" s="17" t="n">
        <v>150</v>
      </c>
      <c r="F23" s="16"/>
      <c r="G23" s="16" t="n">
        <f aca="false">E23*F23</f>
        <v>0</v>
      </c>
    </row>
    <row r="24" customFormat="false" ht="29.85" hidden="false" customHeight="false" outlineLevel="0" collapsed="false">
      <c r="A24" s="12" t="s">
        <v>72</v>
      </c>
      <c r="B24" s="16" t="s">
        <v>73</v>
      </c>
      <c r="C24" s="16" t="s">
        <v>74</v>
      </c>
      <c r="D24" s="12" t="s">
        <v>42</v>
      </c>
      <c r="E24" s="17" t="n">
        <v>820</v>
      </c>
      <c r="F24" s="16"/>
      <c r="G24" s="16" t="n">
        <f aca="false">E24*F24</f>
        <v>0</v>
      </c>
    </row>
    <row r="25" customFormat="false" ht="23.1" hidden="false" customHeight="true" outlineLevel="0" collapsed="false">
      <c r="A25" s="10" t="s">
        <v>75</v>
      </c>
      <c r="B25" s="14" t="s">
        <v>18</v>
      </c>
      <c r="C25" s="15" t="s">
        <v>76</v>
      </c>
      <c r="D25" s="15"/>
      <c r="E25" s="15"/>
      <c r="F25" s="15"/>
      <c r="G25" s="15"/>
    </row>
    <row r="26" customFormat="false" ht="65.85" hidden="false" customHeight="true" outlineLevel="0" collapsed="false">
      <c r="A26" s="12" t="s">
        <v>77</v>
      </c>
      <c r="B26" s="16" t="s">
        <v>78</v>
      </c>
      <c r="C26" s="16" t="s">
        <v>79</v>
      </c>
      <c r="D26" s="12" t="s">
        <v>80</v>
      </c>
      <c r="E26" s="17" t="n">
        <v>1</v>
      </c>
      <c r="F26" s="16"/>
      <c r="G26" s="16" t="n">
        <f aca="false">E26*F26</f>
        <v>0</v>
      </c>
    </row>
    <row r="27" customFormat="false" ht="64.25" hidden="false" customHeight="true" outlineLevel="0" collapsed="false">
      <c r="A27" s="12" t="s">
        <v>81</v>
      </c>
      <c r="B27" s="16" t="s">
        <v>78</v>
      </c>
      <c r="C27" s="16" t="s">
        <v>82</v>
      </c>
      <c r="D27" s="12" t="s">
        <v>42</v>
      </c>
      <c r="E27" s="17" t="n">
        <v>27</v>
      </c>
      <c r="F27" s="16"/>
      <c r="G27" s="16" t="n">
        <f aca="false">E27*F27</f>
        <v>0</v>
      </c>
    </row>
    <row r="28" customFormat="false" ht="40.15" hidden="false" customHeight="true" outlineLevel="0" collapsed="false">
      <c r="A28" s="12" t="s">
        <v>83</v>
      </c>
      <c r="B28" s="16" t="s">
        <v>84</v>
      </c>
      <c r="C28" s="16" t="s">
        <v>85</v>
      </c>
      <c r="D28" s="12" t="s">
        <v>42</v>
      </c>
      <c r="E28" s="17" t="n">
        <v>5</v>
      </c>
      <c r="F28" s="16"/>
      <c r="G28" s="16" t="n">
        <f aca="false">E28*F28</f>
        <v>0</v>
      </c>
    </row>
    <row r="29" customFormat="false" ht="58.6" hidden="false" customHeight="true" outlineLevel="0" collapsed="false">
      <c r="A29" s="12" t="s">
        <v>86</v>
      </c>
      <c r="B29" s="16" t="s">
        <v>78</v>
      </c>
      <c r="C29" s="16" t="s">
        <v>87</v>
      </c>
      <c r="D29" s="12" t="s">
        <v>88</v>
      </c>
      <c r="E29" s="17" t="n">
        <v>2</v>
      </c>
      <c r="F29" s="16"/>
      <c r="G29" s="16" t="n">
        <f aca="false">E29*F29</f>
        <v>0</v>
      </c>
    </row>
    <row r="30" customFormat="false" ht="47.35" hidden="false" customHeight="true" outlineLevel="0" collapsed="false">
      <c r="A30" s="12" t="s">
        <v>89</v>
      </c>
      <c r="B30" s="16" t="s">
        <v>90</v>
      </c>
      <c r="C30" s="16" t="s">
        <v>91</v>
      </c>
      <c r="D30" s="12" t="s">
        <v>80</v>
      </c>
      <c r="E30" s="17" t="n">
        <v>2</v>
      </c>
      <c r="F30" s="16"/>
      <c r="G30" s="16" t="n">
        <f aca="false">E30*F30</f>
        <v>0</v>
      </c>
    </row>
    <row r="31" customFormat="false" ht="40.15" hidden="false" customHeight="true" outlineLevel="0" collapsed="false">
      <c r="A31" s="12" t="s">
        <v>92</v>
      </c>
      <c r="B31" s="16" t="s">
        <v>93</v>
      </c>
      <c r="C31" s="16" t="s">
        <v>94</v>
      </c>
      <c r="D31" s="12" t="s">
        <v>80</v>
      </c>
      <c r="E31" s="17" t="n">
        <v>16</v>
      </c>
      <c r="F31" s="16"/>
      <c r="G31" s="16" t="n">
        <f aca="false">E31*F31</f>
        <v>0</v>
      </c>
    </row>
    <row r="32" customFormat="false" ht="48.15" hidden="false" customHeight="true" outlineLevel="0" collapsed="false">
      <c r="A32" s="12" t="s">
        <v>95</v>
      </c>
      <c r="B32" s="16" t="s">
        <v>93</v>
      </c>
      <c r="C32" s="16" t="s">
        <v>96</v>
      </c>
      <c r="D32" s="12" t="s">
        <v>88</v>
      </c>
      <c r="E32" s="17" t="n">
        <v>12</v>
      </c>
      <c r="F32" s="16"/>
      <c r="G32" s="16" t="n">
        <f aca="false">E32*F32</f>
        <v>0</v>
      </c>
    </row>
    <row r="33" customFormat="false" ht="24.1" hidden="false" customHeight="true" outlineLevel="0" collapsed="false">
      <c r="A33" s="18" t="s">
        <v>97</v>
      </c>
      <c r="B33" s="18"/>
      <c r="C33" s="18"/>
      <c r="D33" s="18"/>
      <c r="E33" s="18"/>
      <c r="F33" s="18"/>
      <c r="G33" s="16" t="n">
        <f aca="false">SUM(G26:G32)+SUM(G16:G24)+SUM(G10:G14)+SUM(G6:G8)</f>
        <v>0</v>
      </c>
    </row>
    <row r="34" customFormat="false" ht="95" hidden="false" customHeight="true" outlineLevel="0" collapsed="false">
      <c r="A34" s="19"/>
      <c r="B34" s="19"/>
      <c r="C34" s="19"/>
      <c r="D34" s="19"/>
      <c r="E34" s="19"/>
      <c r="F34" s="19"/>
      <c r="G34" s="20"/>
    </row>
    <row r="35" customFormat="false" ht="61" hidden="false" customHeight="true" outlineLevel="0" collapsed="false">
      <c r="A35" s="7" t="s">
        <v>98</v>
      </c>
      <c r="B35" s="7"/>
      <c r="C35" s="7"/>
      <c r="D35" s="7"/>
      <c r="E35" s="7"/>
      <c r="F35" s="7"/>
      <c r="G35" s="7"/>
    </row>
    <row r="36" customFormat="false" ht="23.1" hidden="false" customHeight="false" outlineLevel="0" collapsed="false">
      <c r="A36" s="21" t="s">
        <v>3</v>
      </c>
      <c r="B36" s="21" t="s">
        <v>4</v>
      </c>
      <c r="C36" s="21" t="s">
        <v>5</v>
      </c>
      <c r="D36" s="21" t="s">
        <v>6</v>
      </c>
      <c r="E36" s="22" t="s">
        <v>7</v>
      </c>
      <c r="F36" s="22" t="s">
        <v>8</v>
      </c>
      <c r="G36" s="22" t="s">
        <v>9</v>
      </c>
    </row>
    <row r="37" customFormat="false" ht="21.95" hidden="false" customHeight="false" outlineLevel="0" collapsed="false">
      <c r="A37" s="23" t="s">
        <v>10</v>
      </c>
      <c r="B37" s="23" t="s">
        <v>11</v>
      </c>
      <c r="C37" s="23" t="s">
        <v>12</v>
      </c>
      <c r="D37" s="23" t="s">
        <v>13</v>
      </c>
      <c r="E37" s="24" t="s">
        <v>14</v>
      </c>
      <c r="F37" s="24" t="s">
        <v>15</v>
      </c>
      <c r="G37" s="24" t="s">
        <v>16</v>
      </c>
    </row>
    <row r="38" customFormat="false" ht="23.1" hidden="false" customHeight="true" outlineLevel="0" collapsed="false">
      <c r="A38" s="21" t="s">
        <v>17</v>
      </c>
      <c r="B38" s="25" t="s">
        <v>99</v>
      </c>
      <c r="C38" s="25" t="s">
        <v>19</v>
      </c>
      <c r="D38" s="25"/>
      <c r="E38" s="25"/>
      <c r="F38" s="25"/>
      <c r="G38" s="25"/>
    </row>
    <row r="39" customFormat="false" ht="49.75" hidden="false" customHeight="false" outlineLevel="0" collapsed="false">
      <c r="A39" s="12" t="n">
        <v>1</v>
      </c>
      <c r="B39" s="26" t="s">
        <v>100</v>
      </c>
      <c r="C39" s="26" t="s">
        <v>101</v>
      </c>
      <c r="D39" s="12" t="s">
        <v>80</v>
      </c>
      <c r="E39" s="17" t="n">
        <v>3</v>
      </c>
      <c r="F39" s="16"/>
      <c r="G39" s="16" t="n">
        <f aca="false">E39*F39</f>
        <v>0</v>
      </c>
    </row>
    <row r="40" customFormat="false" ht="50.6" hidden="false" customHeight="true" outlineLevel="0" collapsed="false">
      <c r="A40" s="12" t="n">
        <v>2</v>
      </c>
      <c r="B40" s="27" t="s">
        <v>102</v>
      </c>
      <c r="C40" s="26" t="s">
        <v>103</v>
      </c>
      <c r="D40" s="12" t="s">
        <v>42</v>
      </c>
      <c r="E40" s="17" t="n">
        <v>9</v>
      </c>
      <c r="F40" s="16"/>
      <c r="G40" s="16" t="n">
        <f aca="false">E40*F40</f>
        <v>0</v>
      </c>
    </row>
    <row r="41" customFormat="false" ht="40.95" hidden="false" customHeight="true" outlineLevel="0" collapsed="false">
      <c r="A41" s="12" t="n">
        <v>3</v>
      </c>
      <c r="B41" s="27" t="s">
        <v>104</v>
      </c>
      <c r="C41" s="26" t="s">
        <v>105</v>
      </c>
      <c r="D41" s="12" t="s">
        <v>106</v>
      </c>
      <c r="E41" s="17" t="n">
        <v>96.96</v>
      </c>
      <c r="F41" s="16"/>
      <c r="G41" s="16" t="n">
        <f aca="false">E41*F41</f>
        <v>0</v>
      </c>
    </row>
    <row r="42" customFormat="false" ht="43.35" hidden="false" customHeight="true" outlineLevel="0" collapsed="false">
      <c r="A42" s="12" t="n">
        <v>4</v>
      </c>
      <c r="B42" s="27" t="s">
        <v>107</v>
      </c>
      <c r="C42" s="27" t="s">
        <v>108</v>
      </c>
      <c r="D42" s="12" t="s">
        <v>42</v>
      </c>
      <c r="E42" s="17" t="n">
        <v>606</v>
      </c>
      <c r="F42" s="16"/>
      <c r="G42" s="16" t="n">
        <f aca="false">E42*F42</f>
        <v>0</v>
      </c>
    </row>
    <row r="43" customFormat="false" ht="57.8" hidden="false" customHeight="true" outlineLevel="0" collapsed="false">
      <c r="A43" s="12" t="n">
        <v>5</v>
      </c>
      <c r="B43" s="27" t="s">
        <v>109</v>
      </c>
      <c r="C43" s="27" t="s">
        <v>110</v>
      </c>
      <c r="D43" s="12" t="s">
        <v>42</v>
      </c>
      <c r="E43" s="17" t="n">
        <v>357</v>
      </c>
      <c r="F43" s="16"/>
      <c r="G43" s="16" t="n">
        <f aca="false">E43*F43</f>
        <v>0</v>
      </c>
    </row>
    <row r="44" customFormat="false" ht="42.55" hidden="false" customHeight="true" outlineLevel="0" collapsed="false">
      <c r="A44" s="12" t="n">
        <v>6</v>
      </c>
      <c r="B44" s="27" t="s">
        <v>111</v>
      </c>
      <c r="C44" s="27" t="s">
        <v>112</v>
      </c>
      <c r="D44" s="12" t="s">
        <v>42</v>
      </c>
      <c r="E44" s="17" t="n">
        <v>303</v>
      </c>
      <c r="F44" s="16"/>
      <c r="G44" s="16" t="n">
        <f aca="false">E44*F44</f>
        <v>0</v>
      </c>
    </row>
    <row r="45" customFormat="false" ht="44.15" hidden="false" customHeight="true" outlineLevel="0" collapsed="false">
      <c r="A45" s="12" t="n">
        <v>7</v>
      </c>
      <c r="B45" s="27" t="s">
        <v>113</v>
      </c>
      <c r="C45" s="27" t="s">
        <v>114</v>
      </c>
      <c r="D45" s="12" t="s">
        <v>42</v>
      </c>
      <c r="E45" s="17" t="n">
        <v>53</v>
      </c>
      <c r="F45" s="16"/>
      <c r="G45" s="16" t="n">
        <f aca="false">E45*F45</f>
        <v>0</v>
      </c>
    </row>
    <row r="46" customFormat="false" ht="43.35" hidden="false" customHeight="true" outlineLevel="0" collapsed="false">
      <c r="A46" s="12" t="n">
        <v>8</v>
      </c>
      <c r="B46" s="27" t="s">
        <v>113</v>
      </c>
      <c r="C46" s="27" t="s">
        <v>115</v>
      </c>
      <c r="D46" s="12" t="s">
        <v>42</v>
      </c>
      <c r="E46" s="17" t="n">
        <v>249</v>
      </c>
      <c r="F46" s="16"/>
      <c r="G46" s="16" t="n">
        <f aca="false">E46*F46</f>
        <v>0</v>
      </c>
    </row>
    <row r="47" customFormat="false" ht="40.15" hidden="false" customHeight="true" outlineLevel="0" collapsed="false">
      <c r="A47" s="12" t="n">
        <v>9</v>
      </c>
      <c r="B47" s="27" t="s">
        <v>116</v>
      </c>
      <c r="C47" s="27" t="s">
        <v>117</v>
      </c>
      <c r="D47" s="12" t="s">
        <v>106</v>
      </c>
      <c r="E47" s="17" t="n">
        <v>109.08</v>
      </c>
      <c r="F47" s="16"/>
      <c r="G47" s="16" t="n">
        <f aca="false">E47*F47</f>
        <v>0</v>
      </c>
    </row>
    <row r="48" customFormat="false" ht="63.45" hidden="false" customHeight="true" outlineLevel="0" collapsed="false">
      <c r="A48" s="12" t="n">
        <v>10</v>
      </c>
      <c r="B48" s="27" t="s">
        <v>118</v>
      </c>
      <c r="C48" s="27" t="s">
        <v>119</v>
      </c>
      <c r="D48" s="12" t="s">
        <v>80</v>
      </c>
      <c r="E48" s="17" t="n">
        <v>16</v>
      </c>
      <c r="F48" s="16"/>
      <c r="G48" s="16" t="n">
        <f aca="false">E48*F48</f>
        <v>0</v>
      </c>
    </row>
    <row r="49" customFormat="false" ht="54.6" hidden="false" customHeight="true" outlineLevel="0" collapsed="false">
      <c r="A49" s="12" t="n">
        <v>11</v>
      </c>
      <c r="B49" s="27" t="s">
        <v>120</v>
      </c>
      <c r="C49" s="27" t="s">
        <v>121</v>
      </c>
      <c r="D49" s="12" t="s">
        <v>80</v>
      </c>
      <c r="E49" s="17" t="n">
        <v>8</v>
      </c>
      <c r="F49" s="16"/>
      <c r="G49" s="16" t="n">
        <f aca="false">E49*F49</f>
        <v>0</v>
      </c>
    </row>
    <row r="50" customFormat="false" ht="43.35" hidden="false" customHeight="true" outlineLevel="0" collapsed="false">
      <c r="A50" s="12" t="n">
        <v>12</v>
      </c>
      <c r="B50" s="27" t="s">
        <v>122</v>
      </c>
      <c r="C50" s="27" t="s">
        <v>123</v>
      </c>
      <c r="D50" s="12" t="s">
        <v>80</v>
      </c>
      <c r="E50" s="17" t="n">
        <v>8</v>
      </c>
      <c r="F50" s="16"/>
      <c r="G50" s="16" t="n">
        <f aca="false">E50*F50</f>
        <v>0</v>
      </c>
    </row>
    <row r="51" customFormat="false" ht="69.85" hidden="false" customHeight="true" outlineLevel="0" collapsed="false">
      <c r="A51" s="12" t="n">
        <v>13</v>
      </c>
      <c r="B51" s="27" t="s">
        <v>124</v>
      </c>
      <c r="C51" s="27" t="s">
        <v>125</v>
      </c>
      <c r="D51" s="12" t="s">
        <v>80</v>
      </c>
      <c r="E51" s="17" t="n">
        <v>1</v>
      </c>
      <c r="F51" s="16"/>
      <c r="G51" s="16" t="n">
        <f aca="false">E51*F51</f>
        <v>0</v>
      </c>
    </row>
    <row r="52" customFormat="false" ht="49.75" hidden="false" customHeight="true" outlineLevel="0" collapsed="false">
      <c r="A52" s="12" t="n">
        <v>14</v>
      </c>
      <c r="B52" s="27" t="s">
        <v>126</v>
      </c>
      <c r="C52" s="27" t="s">
        <v>127</v>
      </c>
      <c r="D52" s="12" t="s">
        <v>80</v>
      </c>
      <c r="E52" s="17" t="n">
        <v>8</v>
      </c>
      <c r="F52" s="16"/>
      <c r="G52" s="16" t="n">
        <f aca="false">E52*F52</f>
        <v>0</v>
      </c>
    </row>
    <row r="53" customFormat="false" ht="54.6" hidden="false" customHeight="true" outlineLevel="0" collapsed="false">
      <c r="A53" s="12" t="n">
        <v>15</v>
      </c>
      <c r="B53" s="27" t="s">
        <v>128</v>
      </c>
      <c r="C53" s="27" t="s">
        <v>129</v>
      </c>
      <c r="D53" s="12" t="s">
        <v>130</v>
      </c>
      <c r="E53" s="17" t="n">
        <v>8</v>
      </c>
      <c r="F53" s="16"/>
      <c r="G53" s="16" t="n">
        <f aca="false">E53*F53</f>
        <v>0</v>
      </c>
    </row>
    <row r="54" customFormat="false" ht="44.15" hidden="false" customHeight="true" outlineLevel="0" collapsed="false">
      <c r="A54" s="12" t="n">
        <v>16</v>
      </c>
      <c r="B54" s="27" t="s">
        <v>131</v>
      </c>
      <c r="C54" s="27" t="s">
        <v>132</v>
      </c>
      <c r="D54" s="12" t="s">
        <v>133</v>
      </c>
      <c r="E54" s="17" t="n">
        <v>9</v>
      </c>
      <c r="F54" s="16"/>
      <c r="G54" s="16" t="n">
        <f aca="false">E54*F54</f>
        <v>0</v>
      </c>
    </row>
    <row r="55" customFormat="false" ht="40.15" hidden="false" customHeight="true" outlineLevel="0" collapsed="false">
      <c r="A55" s="12" t="n">
        <v>17</v>
      </c>
      <c r="B55" s="27" t="s">
        <v>134</v>
      </c>
      <c r="C55" s="27" t="s">
        <v>135</v>
      </c>
      <c r="D55" s="12" t="s">
        <v>136</v>
      </c>
      <c r="E55" s="17" t="n">
        <v>1</v>
      </c>
      <c r="F55" s="16"/>
      <c r="G55" s="16" t="n">
        <f aca="false">E55*F55</f>
        <v>0</v>
      </c>
    </row>
    <row r="56" customFormat="false" ht="38.55" hidden="false" customHeight="true" outlineLevel="0" collapsed="false">
      <c r="A56" s="12" t="n">
        <v>18</v>
      </c>
      <c r="B56" s="27" t="s">
        <v>137</v>
      </c>
      <c r="C56" s="27" t="s">
        <v>138</v>
      </c>
      <c r="D56" s="12" t="s">
        <v>136</v>
      </c>
      <c r="E56" s="17" t="n">
        <v>9</v>
      </c>
      <c r="F56" s="16"/>
      <c r="G56" s="16" t="n">
        <f aca="false">E56*F56</f>
        <v>0</v>
      </c>
    </row>
    <row r="57" customFormat="false" ht="40.95" hidden="false" customHeight="true" outlineLevel="0" collapsed="false">
      <c r="A57" s="12" t="n">
        <v>19</v>
      </c>
      <c r="B57" s="27" t="s">
        <v>126</v>
      </c>
      <c r="C57" s="27" t="s">
        <v>139</v>
      </c>
      <c r="D57" s="12" t="s">
        <v>140</v>
      </c>
      <c r="E57" s="17" t="n">
        <v>1</v>
      </c>
      <c r="F57" s="16"/>
      <c r="G57" s="16" t="n">
        <f aca="false">E57*F57</f>
        <v>0</v>
      </c>
    </row>
    <row r="58" customFormat="false" ht="40.15" hidden="false" customHeight="true" outlineLevel="0" collapsed="false">
      <c r="A58" s="12" t="n">
        <v>20</v>
      </c>
      <c r="B58" s="28" t="s">
        <v>126</v>
      </c>
      <c r="C58" s="27" t="s">
        <v>141</v>
      </c>
      <c r="D58" s="12" t="s">
        <v>80</v>
      </c>
      <c r="E58" s="17" t="n">
        <v>1</v>
      </c>
      <c r="F58" s="16"/>
      <c r="G58" s="16" t="n">
        <f aca="false">E58*F58</f>
        <v>0</v>
      </c>
    </row>
    <row r="59" customFormat="false" ht="21.95" hidden="false" customHeight="false" outlineLevel="0" collapsed="false">
      <c r="A59" s="12" t="n">
        <v>21</v>
      </c>
      <c r="B59" s="28" t="s">
        <v>126</v>
      </c>
      <c r="C59" s="27" t="s">
        <v>142</v>
      </c>
      <c r="D59" s="12" t="s">
        <v>80</v>
      </c>
      <c r="E59" s="17" t="n">
        <v>1</v>
      </c>
      <c r="F59" s="16"/>
      <c r="G59" s="16" t="n">
        <f aca="false">E59*F59</f>
        <v>0</v>
      </c>
    </row>
    <row r="60" customFormat="false" ht="24.05" hidden="false" customHeight="true" outlineLevel="0" collapsed="false">
      <c r="A60" s="18" t="s">
        <v>97</v>
      </c>
      <c r="B60" s="18"/>
      <c r="C60" s="18"/>
      <c r="D60" s="18"/>
      <c r="E60" s="18"/>
      <c r="F60" s="18"/>
      <c r="G60" s="16" t="n">
        <f aca="false">SUM(G39:G59)</f>
        <v>0</v>
      </c>
    </row>
    <row r="61" customFormat="false" ht="22.25" hidden="false" customHeight="true" outlineLevel="0" collapsed="false">
      <c r="A61" s="18" t="s">
        <v>143</v>
      </c>
      <c r="B61" s="18"/>
      <c r="C61" s="18"/>
      <c r="D61" s="18"/>
      <c r="E61" s="18"/>
      <c r="F61" s="18"/>
      <c r="G61" s="29" t="n">
        <f aca="false">G33+G60</f>
        <v>0</v>
      </c>
    </row>
    <row r="62" customFormat="false" ht="21.95" hidden="false" customHeight="false" outlineLevel="0" collapsed="false">
      <c r="E62" s="0"/>
      <c r="F62" s="0"/>
      <c r="G62" s="0"/>
    </row>
    <row r="63" customFormat="false" ht="21.95" hidden="false" customHeight="false" outlineLevel="0" collapsed="false">
      <c r="E63" s="0"/>
      <c r="F63" s="0"/>
      <c r="G63" s="0"/>
    </row>
    <row r="64" customFormat="false" ht="21.95" hidden="false" customHeight="false" outlineLevel="0" collapsed="false">
      <c r="E64" s="0"/>
      <c r="F64" s="0"/>
      <c r="G64" s="0"/>
    </row>
    <row r="65" customFormat="false" ht="22.25" hidden="false" customHeight="true" outlineLevel="0" collapsed="false">
      <c r="E65" s="30" t="s">
        <v>144</v>
      </c>
      <c r="F65" s="30"/>
      <c r="G65" s="3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">
    <mergeCell ref="F1:G1"/>
    <mergeCell ref="A2:G2"/>
    <mergeCell ref="C5:G5"/>
    <mergeCell ref="C9:G9"/>
    <mergeCell ref="C15:G15"/>
    <mergeCell ref="C25:G25"/>
    <mergeCell ref="A33:F33"/>
    <mergeCell ref="A35:G35"/>
    <mergeCell ref="B38:G38"/>
    <mergeCell ref="A60:F60"/>
    <mergeCell ref="A61:F61"/>
    <mergeCell ref="E65:G65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449</TotalTime>
  <Application>LibreOffice/4.3.5.2$Windows_x86 LibreOffice_project/3a87456aaa6a95c63eea1c1b3201acedf0751bd5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2018-07-19T07:35:11Z</dcterms:created>
  <dc:language>pl-PL</dc:language>
  <dcterms:modified xsi:type="dcterms:W3CDTF">2019-06-28T10:15:48Z</dcterms:modified>
  <cp:revision>14</cp:revision>
</cp:coreProperties>
</file>